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\\krafirst.kra.mfnso.local\shared\KRA_usershare\Обмен\Ковалкина\Ковалкина\Исполнение бюджета за 2024г\4 квартал 2024г\"/>
    </mc:Choice>
  </mc:AlternateContent>
  <xr:revisionPtr revIDLastSave="0" documentId="13_ncr:1_{5D5F4B0B-6CF7-4FD2-9E66-7150A0065F15}" xr6:coauthVersionLast="36" xr6:coauthVersionMax="36" xr10:uidLastSave="{00000000-0000-0000-0000-000000000000}"/>
  <bookViews>
    <workbookView xWindow="0" yWindow="0" windowWidth="10380" windowHeight="4044" xr2:uid="{00000000-000D-0000-FFFF-FFFF00000000}"/>
  </bookViews>
  <sheets>
    <sheet name="2024" sheetId="2" r:id="rId1"/>
  </sheets>
  <definedNames>
    <definedName name="_xlnm._FilterDatabase" localSheetId="0" hidden="1">'2024'!$A$7:$AH$61</definedName>
    <definedName name="_xlnm.Print_Titles" localSheetId="0">'2024'!$7:$7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2" i="2" l="1"/>
  <c r="D52" i="2"/>
  <c r="E29" i="2"/>
  <c r="D29" i="2"/>
  <c r="F54" i="2"/>
  <c r="F33" i="2"/>
  <c r="E18" i="2" l="1"/>
  <c r="F53" i="2" l="1"/>
  <c r="E22" i="2" l="1"/>
  <c r="E8" i="2"/>
  <c r="F24" i="2"/>
  <c r="D8" i="2" l="1"/>
  <c r="D22" i="2"/>
  <c r="E56" i="2" l="1"/>
  <c r="D56" i="2"/>
  <c r="D18" i="2"/>
  <c r="F21" i="2"/>
  <c r="E36" i="2" l="1"/>
  <c r="D36" i="2"/>
  <c r="F9" i="2" l="1"/>
  <c r="F10" i="2"/>
  <c r="F11" i="2"/>
  <c r="F12" i="2"/>
  <c r="F13" i="2"/>
  <c r="F14" i="2"/>
  <c r="F15" i="2"/>
  <c r="F17" i="2"/>
  <c r="F19" i="2"/>
  <c r="F20" i="2"/>
  <c r="F23" i="2"/>
  <c r="F25" i="2"/>
  <c r="F26" i="2"/>
  <c r="F27" i="2"/>
  <c r="F28" i="2"/>
  <c r="F30" i="2"/>
  <c r="F31" i="2"/>
  <c r="F32" i="2"/>
  <c r="F35" i="2"/>
  <c r="F37" i="2"/>
  <c r="F38" i="2"/>
  <c r="F39" i="2"/>
  <c r="F40" i="2"/>
  <c r="F41" i="2"/>
  <c r="F42" i="2"/>
  <c r="F44" i="2"/>
  <c r="F45" i="2"/>
  <c r="F47" i="2"/>
  <c r="F48" i="2"/>
  <c r="F49" i="2"/>
  <c r="F50" i="2"/>
  <c r="F51" i="2"/>
  <c r="F55" i="2"/>
  <c r="F59" i="2"/>
  <c r="F60" i="2"/>
  <c r="E58" i="2"/>
  <c r="D58" i="2"/>
  <c r="F52" i="2"/>
  <c r="E46" i="2"/>
  <c r="D46" i="2"/>
  <c r="E43" i="2"/>
  <c r="D43" i="2"/>
  <c r="E34" i="2"/>
  <c r="D34" i="2"/>
  <c r="E16" i="2"/>
  <c r="D16" i="2"/>
  <c r="D61" i="2" l="1"/>
  <c r="E61" i="2"/>
  <c r="F43" i="2"/>
  <c r="F58" i="2"/>
  <c r="F46" i="2"/>
  <c r="F36" i="2"/>
  <c r="F34" i="2"/>
  <c r="F29" i="2"/>
  <c r="F22" i="2"/>
  <c r="F18" i="2"/>
  <c r="F16" i="2"/>
  <c r="F8" i="2"/>
  <c r="F61" i="2" l="1"/>
</calcChain>
</file>

<file path=xl/sharedStrings.xml><?xml version="1.0" encoding="utf-8"?>
<sst xmlns="http://schemas.openxmlformats.org/spreadsheetml/2006/main" count="63" uniqueCount="63">
  <si>
    <t>Итого расходов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</si>
  <si>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</si>
  <si>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</si>
  <si>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 Российской Федерации</t>
  </si>
  <si>
    <t>Другие вопросы в области физической культуры и спорта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</si>
  <si>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</si>
  <si>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</si>
  <si>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</si>
  <si>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</si>
  <si>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</si>
  <si>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</si>
  <si>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</si>
  <si>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</si>
  <si>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</si>
  <si>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</si>
  <si>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</si>
  <si>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Профессиональная подготовка, переподготовка и повышение квалификации</t>
  </si>
  <si>
    <t>Общее образование</t>
  </si>
  <si>
    <t>Дошкольное образование</t>
  </si>
  <si>
    <t>Образование</t>
  </si>
  <si>
    <t>Охрана окружающей среды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</si>
  <si>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</si>
  <si>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</si>
  <si>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</si>
  <si>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</si>
  <si>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</si>
  <si>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</si>
  <si>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</si>
  <si>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</si>
  <si>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</si>
  <si>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</si>
  <si>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</si>
  <si>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</si>
  <si>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</si>
  <si>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</si>
  <si>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</si>
  <si>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</si>
  <si>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</si>
  <si>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</si>
  <si>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</si>
  <si>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</si>
  <si>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</si>
  <si>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</si>
  <si>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</si>
  <si>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</t>
  </si>
  <si>
    <t>тыс. рублей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</si>
  <si>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Приложение 4</t>
  </si>
  <si>
    <t>План</t>
  </si>
  <si>
    <t>% исполнения</t>
  </si>
  <si>
    <t>Дополнительное образование</t>
  </si>
  <si>
    <t>Обеспечение пожарной безопасности</t>
  </si>
  <si>
    <t>Молодежная политика</t>
  </si>
  <si>
    <t xml:space="preserve"> </t>
  </si>
  <si>
    <t>Другие вопросы в области национальной безопасности и правоохранительной деятельности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</si>
  <si>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</si>
  <si>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</si>
  <si>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Резервные фонды</t>
  </si>
  <si>
    <t xml:space="preserve">Физическая культура </t>
  </si>
  <si>
    <t xml:space="preserve"> Исполнение бюджета по расходам за  2024 год по разделам и подразделам классификации расходов бюджетов </t>
  </si>
  <si>
    <t>Другие вопросы в области жилищно-коммунального хозяйства</t>
  </si>
  <si>
    <t>Другие вопросы в области охраны окружающей среды</t>
  </si>
  <si>
    <t>Массовый спорт</t>
  </si>
  <si>
    <t xml:space="preserve"> исполнение на 01.01.2025г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</si>
</sst>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;[Red]\-#,##0.00;0.00"/>
    <numFmt numFmtId="165" formatCode="00;;&quot;&quot;"/>
    <numFmt numFmtId="166" formatCode="0000000;;&quot;&quot;"/>
    <numFmt numFmtId="167" formatCode="0000;;&quot;&quot;"/>
    <numFmt numFmtId="168" formatCode="000"/>
    <numFmt numFmtId="169" formatCode="#,##0.0"/>
    <numFmt numFmtId="170" formatCode="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8">
    <xf numFmtId="0" fontId="0" fillId="0" borderId="0" xfId="0"/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ill="1"/>
    <xf numFmtId="0" fontId="1" fillId="0" borderId="0" xfId="1" applyFill="1" applyProtection="1">
      <protection hidden="1"/>
    </xf>
    <xf numFmtId="0" fontId="7" fillId="0" borderId="1" xfId="1" applyNumberFormat="1" applyFont="1" applyFill="1" applyBorder="1" applyAlignment="1" applyProtection="1">
      <alignment vertical="center" wrapText="1"/>
      <protection hidden="1"/>
    </xf>
    <xf numFmtId="168" fontId="1" fillId="0" borderId="0" xfId="1" applyNumberFormat="1" applyFont="1" applyFill="1" applyAlignment="1" applyProtection="1">
      <alignment horizontal="center" vertical="top"/>
      <protection hidden="1"/>
    </xf>
    <xf numFmtId="167" fontId="1" fillId="0" borderId="0" xfId="1" applyNumberFormat="1" applyFont="1" applyFill="1" applyAlignment="1" applyProtection="1">
      <alignment horizontal="center" vertical="top"/>
      <protection hidden="1"/>
    </xf>
    <xf numFmtId="166" fontId="1" fillId="0" borderId="0" xfId="1" applyNumberFormat="1" applyFont="1" applyFill="1" applyAlignment="1" applyProtection="1">
      <alignment horizontal="center" vertical="top"/>
      <protection hidden="1"/>
    </xf>
    <xf numFmtId="0" fontId="5" fillId="0" borderId="0" xfId="2"/>
    <xf numFmtId="0" fontId="8" fillId="0" borderId="0" xfId="2" applyFont="1" applyFill="1" applyAlignment="1">
      <alignment horizontal="right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164" fontId="8" fillId="0" borderId="0" xfId="1" applyNumberFormat="1" applyFont="1" applyFill="1" applyAlignment="1" applyProtection="1">
      <alignment horizontal="right"/>
      <protection hidden="1"/>
    </xf>
    <xf numFmtId="0" fontId="8" fillId="0" borderId="0" xfId="2" applyFont="1" applyAlignment="1"/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9" fontId="7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Font="1" applyFill="1" applyBorder="1" applyAlignment="1">
      <alignment vertical="center" wrapText="1"/>
    </xf>
    <xf numFmtId="0" fontId="9" fillId="0" borderId="0" xfId="1" applyFont="1" applyFill="1"/>
    <xf numFmtId="0" fontId="10" fillId="0" borderId="1" xfId="1" applyNumberFormat="1" applyFont="1" applyFill="1" applyBorder="1" applyAlignment="1" applyProtection="1">
      <alignment vertical="center" wrapText="1"/>
      <protection hidden="1"/>
    </xf>
    <xf numFmtId="0" fontId="1" fillId="0" borderId="0" xfId="1" applyNumberFormat="1" applyFont="1" applyFill="1" applyBorder="1" applyAlignment="1" applyProtection="1">
      <alignment horizontal="centerContinuous"/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169" fontId="10" fillId="0" borderId="1" xfId="1" applyNumberFormat="1" applyFont="1" applyFill="1" applyBorder="1" applyAlignment="1" applyProtection="1">
      <alignment horizontal="center" vertical="center"/>
      <protection hidden="1"/>
    </xf>
    <xf numFmtId="169" fontId="7" fillId="2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0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2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13" fillId="2" borderId="1" xfId="0" applyNumberFormat="1" applyFont="1" applyFill="1" applyBorder="1" applyAlignment="1">
      <alignment horizontal="left" vertical="center" wrapText="1"/>
    </xf>
    <xf numFmtId="170" fontId="9" fillId="0" borderId="1" xfId="1" applyNumberFormat="1" applyFont="1" applyFill="1" applyBorder="1" applyAlignment="1">
      <alignment horizontal="center" vertical="center"/>
    </xf>
    <xf numFmtId="170" fontId="1" fillId="0" borderId="1" xfId="1" applyNumberFormat="1" applyFill="1" applyBorder="1" applyAlignment="1">
      <alignment horizontal="center" vertical="center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5"/>
  <sheetViews>
    <sheetView showGridLines="0" tabSelected="1" topLeftCell="B55" zoomScaleNormal="100" workbookViewId="0">
      <selection activeCell="E58" sqref="E58"/>
    </sheetView>
  </sheetViews>
  <sheetFormatPr defaultColWidth="9.109375" defaultRowHeight="13.2" x14ac:dyDescent="0.25"/>
  <cols>
    <col min="1" max="1" width="72.109375" style="6" customWidth="1"/>
    <col min="2" max="2" width="7.88671875" style="6" customWidth="1"/>
    <col min="3" max="3" width="7.109375" style="6" customWidth="1"/>
    <col min="4" max="4" width="13.5546875" style="6" customWidth="1"/>
    <col min="5" max="5" width="13.88671875" style="6" customWidth="1"/>
    <col min="6" max="6" width="9.6640625" style="6" customWidth="1"/>
    <col min="7" max="7" width="8.6640625" style="6" customWidth="1"/>
    <col min="8" max="218" width="9.109375" style="6" customWidth="1"/>
    <col min="219" max="16384" width="9.109375" style="6"/>
  </cols>
  <sheetData>
    <row r="1" spans="1:7" ht="19.2" customHeight="1" x14ac:dyDescent="0.25">
      <c r="A1" s="37" t="s">
        <v>46</v>
      </c>
      <c r="B1" s="37"/>
      <c r="C1" s="37"/>
      <c r="D1" s="37"/>
      <c r="E1" s="37"/>
      <c r="F1" s="37"/>
    </row>
    <row r="2" spans="1:7" ht="8.4" customHeight="1" x14ac:dyDescent="0.25">
      <c r="A2" s="14"/>
      <c r="B2" s="14"/>
      <c r="C2" s="14"/>
      <c r="D2" s="14"/>
      <c r="E2" s="17"/>
      <c r="F2" s="12"/>
      <c r="G2" s="13"/>
    </row>
    <row r="3" spans="1:7" ht="4.8" customHeight="1" x14ac:dyDescent="0.25">
      <c r="A3" s="14"/>
      <c r="B3" s="14"/>
      <c r="C3" s="14"/>
      <c r="D3" s="14"/>
      <c r="E3" s="36"/>
      <c r="F3" s="36"/>
      <c r="G3" s="36"/>
    </row>
    <row r="4" spans="1:7" ht="4.8" customHeight="1" x14ac:dyDescent="0.25">
      <c r="A4" s="14"/>
      <c r="B4" s="14"/>
      <c r="C4" s="14"/>
      <c r="D4" s="14"/>
      <c r="E4" s="35"/>
      <c r="F4" s="35"/>
      <c r="G4" s="35"/>
    </row>
    <row r="5" spans="1:7" ht="45" customHeight="1" x14ac:dyDescent="0.25">
      <c r="A5" s="34" t="s">
        <v>58</v>
      </c>
      <c r="B5" s="34"/>
      <c r="C5" s="34"/>
      <c r="D5" s="34"/>
      <c r="E5" s="34"/>
      <c r="F5" s="14"/>
      <c r="G5" s="14"/>
    </row>
    <row r="6" spans="1:7" ht="23.25" customHeight="1" x14ac:dyDescent="0.25">
      <c r="A6" s="9"/>
      <c r="B6" s="10"/>
      <c r="C6" s="11"/>
      <c r="D6" s="11"/>
      <c r="F6" s="16" t="s">
        <v>45</v>
      </c>
    </row>
    <row r="7" spans="1:7" ht="61.5" customHeight="1" x14ac:dyDescent="0.25">
      <c r="A7" s="1" t="s">
        <v>44</v>
      </c>
      <c r="B7" s="1" t="s">
        <v>43</v>
      </c>
      <c r="C7" s="1" t="s">
        <v>42</v>
      </c>
      <c r="D7" s="1" t="s">
        <v>47</v>
      </c>
      <c r="E7" s="1" t="s">
        <v>62</v>
      </c>
      <c r="F7" s="21" t="s">
        <v>48</v>
      </c>
    </row>
    <row r="8" spans="1:7" ht="15.6" x14ac:dyDescent="0.25">
      <c r="A8" s="8" t="s">
        <v>41</v>
      </c>
      <c r="B8" s="19">
        <v>1</v>
      </c>
      <c r="C8" s="19">
        <v>0</v>
      </c>
      <c r="D8" s="20">
        <f>D9+D10+D11+D12+D13+D14+D15</f>
        <v>225284</v>
      </c>
      <c r="E8" s="20">
        <f>E9+E10+E11+E12+E13+E14+E15</f>
        <v>187138.4</v>
      </c>
      <c r="F8" s="32">
        <f>E8/D8*100</f>
        <v>83.067772234157772</v>
      </c>
    </row>
    <row r="9" spans="1:7" ht="31.2" x14ac:dyDescent="0.25">
      <c r="A9" s="4" t="s">
        <v>40</v>
      </c>
      <c r="B9" s="5">
        <v>1</v>
      </c>
      <c r="C9" s="5">
        <v>2</v>
      </c>
      <c r="D9" s="18">
        <v>4146.8999999999996</v>
      </c>
      <c r="E9" s="18">
        <v>2482.6</v>
      </c>
      <c r="F9" s="33">
        <f t="shared" ref="F9:F61" si="0">E9/D9*100</f>
        <v>59.866406231160632</v>
      </c>
    </row>
    <row r="10" spans="1:7" ht="46.8" x14ac:dyDescent="0.25">
      <c r="A10" s="4" t="s">
        <v>39</v>
      </c>
      <c r="B10" s="5">
        <v>1</v>
      </c>
      <c r="C10" s="5">
        <v>3</v>
      </c>
      <c r="D10" s="18">
        <v>3075.4</v>
      </c>
      <c r="E10" s="18">
        <v>3042.4</v>
      </c>
      <c r="F10" s="33">
        <f t="shared" si="0"/>
        <v>98.926968849580547</v>
      </c>
    </row>
    <row r="11" spans="1:7" ht="46.8" x14ac:dyDescent="0.25">
      <c r="A11" s="4" t="s">
        <v>38</v>
      </c>
      <c r="B11" s="5">
        <v>1</v>
      </c>
      <c r="C11" s="5">
        <v>4</v>
      </c>
      <c r="D11" s="18">
        <v>60329.5</v>
      </c>
      <c r="E11" s="18">
        <v>55280.1</v>
      </c>
      <c r="F11" s="33">
        <f t="shared" si="0"/>
        <v>91.630296952568813</v>
      </c>
    </row>
    <row r="12" spans="1:7" ht="15.6" x14ac:dyDescent="0.25">
      <c r="A12" s="4" t="s">
        <v>37</v>
      </c>
      <c r="B12" s="5">
        <v>1</v>
      </c>
      <c r="C12" s="5">
        <v>5</v>
      </c>
      <c r="D12" s="18">
        <v>12.7</v>
      </c>
      <c r="E12" s="18">
        <v>3.8</v>
      </c>
      <c r="F12" s="33">
        <f t="shared" si="0"/>
        <v>29.921259842519689</v>
      </c>
    </row>
    <row r="13" spans="1:7" ht="30" customHeight="1" x14ac:dyDescent="0.25">
      <c r="A13" s="4" t="s">
        <v>36</v>
      </c>
      <c r="B13" s="5">
        <v>1</v>
      </c>
      <c r="C13" s="5">
        <v>6</v>
      </c>
      <c r="D13" s="18">
        <v>4144</v>
      </c>
      <c r="E13" s="18">
        <v>4130.5</v>
      </c>
      <c r="F13" s="33">
        <f t="shared" si="0"/>
        <v>99.674227799227793</v>
      </c>
    </row>
    <row r="14" spans="1:7" ht="23.4" customHeight="1" x14ac:dyDescent="0.25">
      <c r="A14" s="4" t="s">
        <v>56</v>
      </c>
      <c r="B14" s="5">
        <v>1</v>
      </c>
      <c r="C14" s="5">
        <v>11</v>
      </c>
      <c r="D14" s="18">
        <v>739.2</v>
      </c>
      <c r="E14" s="18">
        <v>0</v>
      </c>
      <c r="F14" s="33">
        <f t="shared" si="0"/>
        <v>0</v>
      </c>
    </row>
    <row r="15" spans="1:7" ht="15.6" x14ac:dyDescent="0.25">
      <c r="A15" s="4" t="s">
        <v>35</v>
      </c>
      <c r="B15" s="5">
        <v>1</v>
      </c>
      <c r="C15" s="5">
        <v>13</v>
      </c>
      <c r="D15" s="18">
        <v>152836.29999999999</v>
      </c>
      <c r="E15" s="18">
        <v>122199</v>
      </c>
      <c r="F15" s="33">
        <f t="shared" si="0"/>
        <v>79.954173190531307</v>
      </c>
    </row>
    <row r="16" spans="1:7" ht="15.6" x14ac:dyDescent="0.25">
      <c r="A16" s="8" t="s">
        <v>34</v>
      </c>
      <c r="B16" s="19">
        <v>2</v>
      </c>
      <c r="C16" s="19">
        <v>0</v>
      </c>
      <c r="D16" s="20">
        <f>D17</f>
        <v>3278.8</v>
      </c>
      <c r="E16" s="20">
        <f>E17</f>
        <v>3278.8</v>
      </c>
      <c r="F16" s="32">
        <f t="shared" si="0"/>
        <v>100</v>
      </c>
    </row>
    <row r="17" spans="1:15" ht="15.6" x14ac:dyDescent="0.25">
      <c r="A17" s="4" t="s">
        <v>33</v>
      </c>
      <c r="B17" s="5">
        <v>2</v>
      </c>
      <c r="C17" s="5">
        <v>3</v>
      </c>
      <c r="D17" s="18">
        <v>3278.8</v>
      </c>
      <c r="E17" s="18">
        <v>3278.8</v>
      </c>
      <c r="F17" s="33">
        <f t="shared" si="0"/>
        <v>100</v>
      </c>
    </row>
    <row r="18" spans="1:15" ht="15.6" x14ac:dyDescent="0.25">
      <c r="A18" s="8" t="s">
        <v>32</v>
      </c>
      <c r="B18" s="19">
        <v>3</v>
      </c>
      <c r="C18" s="19">
        <v>0</v>
      </c>
      <c r="D18" s="20">
        <f>D19+D20+D21</f>
        <v>9560.1</v>
      </c>
      <c r="E18" s="20">
        <f>E20+E21</f>
        <v>8996.9</v>
      </c>
      <c r="F18" s="32">
        <f t="shared" si="0"/>
        <v>94.108848233805077</v>
      </c>
    </row>
    <row r="19" spans="1:15" ht="31.2" hidden="1" x14ac:dyDescent="0.25">
      <c r="A19" s="4" t="s">
        <v>31</v>
      </c>
      <c r="B19" s="5">
        <v>3</v>
      </c>
      <c r="C19" s="5">
        <v>9</v>
      </c>
      <c r="D19" s="18"/>
      <c r="E19" s="18"/>
      <c r="F19" s="33" t="e">
        <f t="shared" si="0"/>
        <v>#DIV/0!</v>
      </c>
      <c r="O19" s="6" t="s">
        <v>52</v>
      </c>
    </row>
    <row r="20" spans="1:15" ht="15.6" x14ac:dyDescent="0.25">
      <c r="A20" s="4" t="s">
        <v>50</v>
      </c>
      <c r="B20" s="5">
        <v>3</v>
      </c>
      <c r="C20" s="5">
        <v>10</v>
      </c>
      <c r="D20" s="18">
        <v>9550.1</v>
      </c>
      <c r="E20" s="18">
        <v>8986.9</v>
      </c>
      <c r="F20" s="33">
        <f t="shared" si="0"/>
        <v>94.102679553093679</v>
      </c>
    </row>
    <row r="21" spans="1:15" ht="34.5" customHeight="1" x14ac:dyDescent="0.25">
      <c r="A21" s="4" t="s">
        <v>53</v>
      </c>
      <c r="B21" s="5">
        <v>3</v>
      </c>
      <c r="C21" s="5">
        <v>14</v>
      </c>
      <c r="D21" s="18">
        <v>10</v>
      </c>
      <c r="E21" s="18">
        <v>10</v>
      </c>
      <c r="F21" s="33">
        <f t="shared" si="0"/>
        <v>100</v>
      </c>
    </row>
    <row r="22" spans="1:15" ht="15.6" x14ac:dyDescent="0.25">
      <c r="A22" s="8" t="s">
        <v>30</v>
      </c>
      <c r="B22" s="19">
        <v>4</v>
      </c>
      <c r="C22" s="19">
        <v>0</v>
      </c>
      <c r="D22" s="20">
        <f>D23+D24+D25+D26+D27+D28</f>
        <v>127763.40000000001</v>
      </c>
      <c r="E22" s="20">
        <f>E23+E24+E25+E26+E27+E28</f>
        <v>120437.8</v>
      </c>
      <c r="F22" s="32">
        <f t="shared" si="0"/>
        <v>94.266276570598464</v>
      </c>
    </row>
    <row r="23" spans="1:15" ht="15.6" x14ac:dyDescent="0.25">
      <c r="A23" s="4" t="s">
        <v>29</v>
      </c>
      <c r="B23" s="5">
        <v>4</v>
      </c>
      <c r="C23" s="5">
        <v>5</v>
      </c>
      <c r="D23" s="18">
        <v>1464</v>
      </c>
      <c r="E23" s="18">
        <v>821.6</v>
      </c>
      <c r="F23" s="33">
        <f t="shared" si="0"/>
        <v>56.120218579234972</v>
      </c>
    </row>
    <row r="24" spans="1:15" ht="15.6" hidden="1" x14ac:dyDescent="0.25">
      <c r="A24" s="4"/>
      <c r="B24" s="5">
        <v>4</v>
      </c>
      <c r="C24" s="5">
        <v>6</v>
      </c>
      <c r="D24" s="18"/>
      <c r="E24" s="18"/>
      <c r="F24" s="33" t="e">
        <f t="shared" si="0"/>
        <v>#DIV/0!</v>
      </c>
    </row>
    <row r="25" spans="1:15" ht="15.6" x14ac:dyDescent="0.25">
      <c r="A25" s="4" t="s">
        <v>28</v>
      </c>
      <c r="B25" s="5">
        <v>4</v>
      </c>
      <c r="C25" s="5">
        <v>8</v>
      </c>
      <c r="D25" s="18">
        <v>54813.9</v>
      </c>
      <c r="E25" s="18">
        <v>52935.5</v>
      </c>
      <c r="F25" s="33">
        <f t="shared" si="0"/>
        <v>96.573131997540756</v>
      </c>
    </row>
    <row r="26" spans="1:15" ht="15.6" x14ac:dyDescent="0.25">
      <c r="A26" s="4" t="s">
        <v>27</v>
      </c>
      <c r="B26" s="5">
        <v>4</v>
      </c>
      <c r="C26" s="5">
        <v>9</v>
      </c>
      <c r="D26" s="18">
        <v>64458.3</v>
      </c>
      <c r="E26" s="18">
        <v>59976.5</v>
      </c>
      <c r="F26" s="33">
        <f t="shared" si="0"/>
        <v>93.046977658424126</v>
      </c>
    </row>
    <row r="27" spans="1:15" ht="21" customHeight="1" x14ac:dyDescent="0.25">
      <c r="A27" s="4" t="s">
        <v>26</v>
      </c>
      <c r="B27" s="5">
        <v>4</v>
      </c>
      <c r="C27" s="5">
        <v>10</v>
      </c>
      <c r="D27" s="18">
        <v>5400</v>
      </c>
      <c r="E27" s="18">
        <v>5400</v>
      </c>
      <c r="F27" s="33">
        <f t="shared" si="0"/>
        <v>100</v>
      </c>
    </row>
    <row r="28" spans="1:15" ht="15.6" x14ac:dyDescent="0.25">
      <c r="A28" s="4" t="s">
        <v>25</v>
      </c>
      <c r="B28" s="5">
        <v>4</v>
      </c>
      <c r="C28" s="5">
        <v>12</v>
      </c>
      <c r="D28" s="18">
        <v>1627.2</v>
      </c>
      <c r="E28" s="18">
        <v>1304.2</v>
      </c>
      <c r="F28" s="33">
        <f t="shared" si="0"/>
        <v>80.149950835791543</v>
      </c>
    </row>
    <row r="29" spans="1:15" ht="15.6" x14ac:dyDescent="0.25">
      <c r="A29" s="8" t="s">
        <v>24</v>
      </c>
      <c r="B29" s="19">
        <v>5</v>
      </c>
      <c r="C29" s="19">
        <v>0</v>
      </c>
      <c r="D29" s="20">
        <f>D30+D31+D32+D33</f>
        <v>226772.7</v>
      </c>
      <c r="E29" s="20">
        <f>E30+E31+E32+E33</f>
        <v>218402.8</v>
      </c>
      <c r="F29" s="32">
        <f t="shared" si="0"/>
        <v>96.309123629078798</v>
      </c>
    </row>
    <row r="30" spans="1:15" ht="15.6" x14ac:dyDescent="0.25">
      <c r="A30" s="4" t="s">
        <v>23</v>
      </c>
      <c r="B30" s="5">
        <v>5</v>
      </c>
      <c r="C30" s="5">
        <v>1</v>
      </c>
      <c r="D30" s="18">
        <v>57419.4</v>
      </c>
      <c r="E30" s="18">
        <v>54623.8</v>
      </c>
      <c r="F30" s="33">
        <f t="shared" si="0"/>
        <v>95.131262256310592</v>
      </c>
    </row>
    <row r="31" spans="1:15" ht="15.6" x14ac:dyDescent="0.25">
      <c r="A31" s="4" t="s">
        <v>22</v>
      </c>
      <c r="B31" s="5">
        <v>5</v>
      </c>
      <c r="C31" s="5">
        <v>2</v>
      </c>
      <c r="D31" s="18">
        <v>166808.6</v>
      </c>
      <c r="E31" s="18">
        <v>161506.5</v>
      </c>
      <c r="F31" s="33">
        <f t="shared" si="0"/>
        <v>96.821446855857545</v>
      </c>
    </row>
    <row r="32" spans="1:15" ht="15.6" x14ac:dyDescent="0.25">
      <c r="A32" s="4" t="s">
        <v>21</v>
      </c>
      <c r="B32" s="5">
        <v>5</v>
      </c>
      <c r="C32" s="5">
        <v>3</v>
      </c>
      <c r="D32" s="18">
        <v>742.7</v>
      </c>
      <c r="E32" s="18">
        <v>519.20000000000005</v>
      </c>
      <c r="F32" s="33">
        <f t="shared" si="0"/>
        <v>69.907095731789411</v>
      </c>
    </row>
    <row r="33" spans="1:6" ht="15.6" x14ac:dyDescent="0.25">
      <c r="A33" s="4" t="s">
        <v>59</v>
      </c>
      <c r="B33" s="5">
        <v>5</v>
      </c>
      <c r="C33" s="5">
        <v>5</v>
      </c>
      <c r="D33" s="18">
        <v>1802</v>
      </c>
      <c r="E33" s="18">
        <v>1753.3</v>
      </c>
      <c r="F33" s="33">
        <f t="shared" si="0"/>
        <v>97.297447280799105</v>
      </c>
    </row>
    <row r="34" spans="1:6" s="22" customFormat="1" ht="15.6" x14ac:dyDescent="0.25">
      <c r="A34" s="8" t="s">
        <v>20</v>
      </c>
      <c r="B34" s="19">
        <v>6</v>
      </c>
      <c r="C34" s="19">
        <v>0</v>
      </c>
      <c r="D34" s="20">
        <f>D35</f>
        <v>1179</v>
      </c>
      <c r="E34" s="20">
        <f>E35</f>
        <v>1179</v>
      </c>
      <c r="F34" s="32">
        <f t="shared" si="0"/>
        <v>100</v>
      </c>
    </row>
    <row r="35" spans="1:6" ht="15.6" x14ac:dyDescent="0.25">
      <c r="A35" s="4" t="s">
        <v>60</v>
      </c>
      <c r="B35" s="5">
        <v>6</v>
      </c>
      <c r="C35" s="5">
        <v>5</v>
      </c>
      <c r="D35" s="18">
        <v>1179</v>
      </c>
      <c r="E35" s="18">
        <v>1179</v>
      </c>
      <c r="F35" s="33">
        <f t="shared" si="0"/>
        <v>100</v>
      </c>
    </row>
    <row r="36" spans="1:6" ht="15.6" x14ac:dyDescent="0.25">
      <c r="A36" s="8" t="s">
        <v>19</v>
      </c>
      <c r="B36" s="19">
        <v>7</v>
      </c>
      <c r="C36" s="19">
        <v>0</v>
      </c>
      <c r="D36" s="20">
        <f>D37+D38+D39+D40+D41+D42</f>
        <v>1413625.4</v>
      </c>
      <c r="E36" s="20">
        <f>E37+E38+E39+E40+E41+E42</f>
        <v>1269772.1000000001</v>
      </c>
      <c r="F36" s="32">
        <f t="shared" si="0"/>
        <v>89.823803392327278</v>
      </c>
    </row>
    <row r="37" spans="1:6" ht="15.6" x14ac:dyDescent="0.25">
      <c r="A37" s="4" t="s">
        <v>18</v>
      </c>
      <c r="B37" s="5">
        <v>7</v>
      </c>
      <c r="C37" s="5">
        <v>1</v>
      </c>
      <c r="D37" s="18">
        <v>281154.09999999998</v>
      </c>
      <c r="E37" s="18">
        <v>250179.1</v>
      </c>
      <c r="F37" s="33">
        <f t="shared" si="0"/>
        <v>88.982910083829481</v>
      </c>
    </row>
    <row r="38" spans="1:6" ht="15.6" x14ac:dyDescent="0.25">
      <c r="A38" s="4" t="s">
        <v>17</v>
      </c>
      <c r="B38" s="5">
        <v>7</v>
      </c>
      <c r="C38" s="5">
        <v>2</v>
      </c>
      <c r="D38" s="18">
        <v>950871.1</v>
      </c>
      <c r="E38" s="18">
        <v>857094.3</v>
      </c>
      <c r="F38" s="33">
        <f t="shared" si="0"/>
        <v>90.137801012145601</v>
      </c>
    </row>
    <row r="39" spans="1:6" ht="15.6" x14ac:dyDescent="0.25">
      <c r="A39" s="23" t="s">
        <v>49</v>
      </c>
      <c r="B39" s="5">
        <v>7</v>
      </c>
      <c r="C39" s="5">
        <v>3</v>
      </c>
      <c r="D39" s="18">
        <v>154656.29999999999</v>
      </c>
      <c r="E39" s="18">
        <v>136995.20000000001</v>
      </c>
      <c r="F39" s="33">
        <f t="shared" si="0"/>
        <v>88.580419937629458</v>
      </c>
    </row>
    <row r="40" spans="1:6" ht="31.2" customHeight="1" x14ac:dyDescent="0.25">
      <c r="A40" s="4" t="s">
        <v>16</v>
      </c>
      <c r="B40" s="5">
        <v>7</v>
      </c>
      <c r="C40" s="5">
        <v>5</v>
      </c>
      <c r="D40" s="18">
        <v>620</v>
      </c>
      <c r="E40" s="18">
        <v>147.5</v>
      </c>
      <c r="F40" s="33">
        <f t="shared" si="0"/>
        <v>23.790322580645164</v>
      </c>
    </row>
    <row r="41" spans="1:6" ht="15.6" x14ac:dyDescent="0.25">
      <c r="A41" s="4" t="s">
        <v>51</v>
      </c>
      <c r="B41" s="5">
        <v>7</v>
      </c>
      <c r="C41" s="5">
        <v>7</v>
      </c>
      <c r="D41" s="18">
        <v>874</v>
      </c>
      <c r="E41" s="18">
        <v>842.3</v>
      </c>
      <c r="F41" s="33">
        <f t="shared" si="0"/>
        <v>96.372997711670479</v>
      </c>
    </row>
    <row r="42" spans="1:6" ht="15.6" x14ac:dyDescent="0.25">
      <c r="A42" s="4" t="s">
        <v>15</v>
      </c>
      <c r="B42" s="5">
        <v>7</v>
      </c>
      <c r="C42" s="5">
        <v>9</v>
      </c>
      <c r="D42" s="18">
        <v>25449.9</v>
      </c>
      <c r="E42" s="18">
        <v>24513.7</v>
      </c>
      <c r="F42" s="33">
        <f t="shared" si="0"/>
        <v>96.321400084086775</v>
      </c>
    </row>
    <row r="43" spans="1:6" ht="15.6" x14ac:dyDescent="0.25">
      <c r="A43" s="8" t="s">
        <v>14</v>
      </c>
      <c r="B43" s="19">
        <v>8</v>
      </c>
      <c r="C43" s="19">
        <v>0</v>
      </c>
      <c r="D43" s="20">
        <f>D44+D45</f>
        <v>198149.4</v>
      </c>
      <c r="E43" s="27">
        <f>E44+E45</f>
        <v>191140.7</v>
      </c>
      <c r="F43" s="32">
        <f t="shared" si="0"/>
        <v>96.462921411823615</v>
      </c>
    </row>
    <row r="44" spans="1:6" ht="15.6" x14ac:dyDescent="0.25">
      <c r="A44" s="4" t="s">
        <v>13</v>
      </c>
      <c r="B44" s="5">
        <v>8</v>
      </c>
      <c r="C44" s="5">
        <v>1</v>
      </c>
      <c r="D44" s="18">
        <v>198149.4</v>
      </c>
      <c r="E44" s="18">
        <v>191140.7</v>
      </c>
      <c r="F44" s="33">
        <f t="shared" si="0"/>
        <v>96.462921411823615</v>
      </c>
    </row>
    <row r="45" spans="1:6" ht="15.6" hidden="1" x14ac:dyDescent="0.25">
      <c r="A45" s="4" t="s">
        <v>12</v>
      </c>
      <c r="B45" s="5">
        <v>8</v>
      </c>
      <c r="C45" s="5">
        <v>4</v>
      </c>
      <c r="D45" s="18"/>
      <c r="E45" s="18"/>
      <c r="F45" s="33" t="e">
        <f t="shared" si="0"/>
        <v>#DIV/0!</v>
      </c>
    </row>
    <row r="46" spans="1:6" ht="15.6" x14ac:dyDescent="0.25">
      <c r="A46" s="8" t="s">
        <v>11</v>
      </c>
      <c r="B46" s="19">
        <v>10</v>
      </c>
      <c r="C46" s="19">
        <v>0</v>
      </c>
      <c r="D46" s="20">
        <f>D47+D48+D49+D50+D51</f>
        <v>168423.9</v>
      </c>
      <c r="E46" s="20">
        <f>E47+E48+E49+E50+E51</f>
        <v>168184.9</v>
      </c>
      <c r="F46" s="32">
        <f t="shared" si="0"/>
        <v>99.858096149061979</v>
      </c>
    </row>
    <row r="47" spans="1:6" ht="15.6" x14ac:dyDescent="0.25">
      <c r="A47" s="4" t="s">
        <v>10</v>
      </c>
      <c r="B47" s="5">
        <v>10</v>
      </c>
      <c r="C47" s="5">
        <v>1</v>
      </c>
      <c r="D47" s="18">
        <v>3627.9</v>
      </c>
      <c r="E47" s="18">
        <v>3627.9</v>
      </c>
      <c r="F47" s="33">
        <f t="shared" si="0"/>
        <v>100</v>
      </c>
    </row>
    <row r="48" spans="1:6" ht="15.6" x14ac:dyDescent="0.25">
      <c r="A48" s="4" t="s">
        <v>9</v>
      </c>
      <c r="B48" s="5">
        <v>10</v>
      </c>
      <c r="C48" s="5">
        <v>2</v>
      </c>
      <c r="D48" s="18">
        <v>72935.3</v>
      </c>
      <c r="E48" s="18">
        <v>72877.399999999994</v>
      </c>
      <c r="F48" s="33">
        <f t="shared" si="0"/>
        <v>99.920614572093342</v>
      </c>
    </row>
    <row r="49" spans="1:6" ht="15.6" x14ac:dyDescent="0.25">
      <c r="A49" s="4" t="s">
        <v>8</v>
      </c>
      <c r="B49" s="5">
        <v>10</v>
      </c>
      <c r="C49" s="5">
        <v>3</v>
      </c>
      <c r="D49" s="18">
        <v>2172.4</v>
      </c>
      <c r="E49" s="18">
        <v>2166.5</v>
      </c>
      <c r="F49" s="33">
        <f t="shared" si="0"/>
        <v>99.728410974037928</v>
      </c>
    </row>
    <row r="50" spans="1:6" ht="15.6" x14ac:dyDescent="0.25">
      <c r="A50" s="4" t="s">
        <v>7</v>
      </c>
      <c r="B50" s="5">
        <v>10</v>
      </c>
      <c r="C50" s="5">
        <v>4</v>
      </c>
      <c r="D50" s="18">
        <v>43598</v>
      </c>
      <c r="E50" s="18">
        <v>43582.5</v>
      </c>
      <c r="F50" s="33">
        <f t="shared" si="0"/>
        <v>99.964447910454609</v>
      </c>
    </row>
    <row r="51" spans="1:6" ht="15.6" x14ac:dyDescent="0.25">
      <c r="A51" s="4" t="s">
        <v>6</v>
      </c>
      <c r="B51" s="5">
        <v>10</v>
      </c>
      <c r="C51" s="5">
        <v>6</v>
      </c>
      <c r="D51" s="18">
        <v>46090.3</v>
      </c>
      <c r="E51" s="18">
        <v>45930.6</v>
      </c>
      <c r="F51" s="33">
        <f t="shared" si="0"/>
        <v>99.653506269214986</v>
      </c>
    </row>
    <row r="52" spans="1:6" ht="15.6" x14ac:dyDescent="0.25">
      <c r="A52" s="8" t="s">
        <v>5</v>
      </c>
      <c r="B52" s="19">
        <v>11</v>
      </c>
      <c r="C52" s="19">
        <v>0</v>
      </c>
      <c r="D52" s="20">
        <f>D55+D53+D54</f>
        <v>78477.2</v>
      </c>
      <c r="E52" s="20">
        <f>E55+E53+E54</f>
        <v>45497.9</v>
      </c>
      <c r="F52" s="32">
        <f t="shared" si="0"/>
        <v>57.975947154077879</v>
      </c>
    </row>
    <row r="53" spans="1:6" ht="21" customHeight="1" x14ac:dyDescent="0.25">
      <c r="A53" s="31" t="s">
        <v>57</v>
      </c>
      <c r="B53" s="25">
        <v>11</v>
      </c>
      <c r="C53" s="25">
        <v>1</v>
      </c>
      <c r="D53" s="26">
        <v>76395.8</v>
      </c>
      <c r="E53" s="26">
        <v>43443.1</v>
      </c>
      <c r="F53" s="33">
        <f t="shared" si="0"/>
        <v>56.865822466680108</v>
      </c>
    </row>
    <row r="54" spans="1:6" ht="21" customHeight="1" x14ac:dyDescent="0.25">
      <c r="A54" s="31" t="s">
        <v>61</v>
      </c>
      <c r="B54" s="25">
        <v>11</v>
      </c>
      <c r="C54" s="25">
        <v>2</v>
      </c>
      <c r="D54" s="26">
        <v>761.4</v>
      </c>
      <c r="E54" s="26">
        <v>752</v>
      </c>
      <c r="F54" s="33">
        <f t="shared" si="0"/>
        <v>98.765432098765444</v>
      </c>
    </row>
    <row r="55" spans="1:6" ht="15" customHeight="1" x14ac:dyDescent="0.25">
      <c r="A55" s="4" t="s">
        <v>4</v>
      </c>
      <c r="B55" s="5">
        <v>11</v>
      </c>
      <c r="C55" s="5">
        <v>5</v>
      </c>
      <c r="D55" s="18">
        <v>1320</v>
      </c>
      <c r="E55" s="18">
        <v>1302.8</v>
      </c>
      <c r="F55" s="33">
        <f t="shared" si="0"/>
        <v>98.696969696969688</v>
      </c>
    </row>
    <row r="56" spans="1:6" ht="15.6" hidden="1" x14ac:dyDescent="0.25">
      <c r="A56" s="29" t="s">
        <v>54</v>
      </c>
      <c r="B56" s="19">
        <v>13</v>
      </c>
      <c r="C56" s="19"/>
      <c r="D56" s="20">
        <f>D57</f>
        <v>0</v>
      </c>
      <c r="E56" s="20">
        <f>E57</f>
        <v>0</v>
      </c>
      <c r="F56" s="33"/>
    </row>
    <row r="57" spans="1:6" ht="22.8" hidden="1" customHeight="1" x14ac:dyDescent="0.25">
      <c r="A57" s="30" t="s">
        <v>55</v>
      </c>
      <c r="B57" s="5">
        <v>13</v>
      </c>
      <c r="C57" s="5">
        <v>1</v>
      </c>
      <c r="D57" s="18">
        <v>0</v>
      </c>
      <c r="E57" s="18">
        <v>0</v>
      </c>
      <c r="F57" s="33"/>
    </row>
    <row r="58" spans="1:6" ht="31.2" x14ac:dyDescent="0.25">
      <c r="A58" s="8" t="s">
        <v>3</v>
      </c>
      <c r="B58" s="19">
        <v>14</v>
      </c>
      <c r="C58" s="19">
        <v>0</v>
      </c>
      <c r="D58" s="20">
        <f>D59+D60</f>
        <v>226440.1</v>
      </c>
      <c r="E58" s="20">
        <f>E59+E60</f>
        <v>224820.40000000002</v>
      </c>
      <c r="F58" s="32">
        <f t="shared" si="0"/>
        <v>99.284711497654357</v>
      </c>
    </row>
    <row r="59" spans="1:6" ht="31.2" x14ac:dyDescent="0.25">
      <c r="A59" s="4" t="s">
        <v>2</v>
      </c>
      <c r="B59" s="5">
        <v>14</v>
      </c>
      <c r="C59" s="5">
        <v>1</v>
      </c>
      <c r="D59" s="18">
        <v>121215.1</v>
      </c>
      <c r="E59" s="18">
        <v>121215.1</v>
      </c>
      <c r="F59" s="33">
        <f t="shared" si="0"/>
        <v>100</v>
      </c>
    </row>
    <row r="60" spans="1:6" ht="15.6" x14ac:dyDescent="0.25">
      <c r="A60" s="4" t="s">
        <v>1</v>
      </c>
      <c r="B60" s="5">
        <v>14</v>
      </c>
      <c r="C60" s="5">
        <v>3</v>
      </c>
      <c r="D60" s="18">
        <v>105225</v>
      </c>
      <c r="E60" s="18">
        <v>103605.3</v>
      </c>
      <c r="F60" s="33">
        <f t="shared" si="0"/>
        <v>98.46072701354241</v>
      </c>
    </row>
    <row r="61" spans="1:6" ht="18" customHeight="1" x14ac:dyDescent="0.25">
      <c r="A61" s="15" t="s">
        <v>0</v>
      </c>
      <c r="B61" s="3"/>
      <c r="C61" s="3"/>
      <c r="D61" s="28">
        <f>D8+D16+D18+D22+D29+D34+D36+D43+D46+D52+D56+D58</f>
        <v>2678954</v>
      </c>
      <c r="E61" s="28">
        <f>E8+E16+E18+E22+E29+E34+E36+E43+E46+E52+E56+E58</f>
        <v>2438849.6999999997</v>
      </c>
      <c r="F61" s="32">
        <f t="shared" si="0"/>
        <v>91.037386233582197</v>
      </c>
    </row>
    <row r="62" spans="1:6" ht="6" customHeight="1" x14ac:dyDescent="0.25">
      <c r="A62" s="7"/>
      <c r="B62" s="7"/>
      <c r="C62" s="7"/>
      <c r="D62" s="7"/>
      <c r="E62" s="7"/>
    </row>
    <row r="63" spans="1:6" ht="12.75" customHeight="1" x14ac:dyDescent="0.25">
      <c r="A63" s="7"/>
      <c r="B63" s="7"/>
      <c r="C63" s="7"/>
      <c r="D63" s="7"/>
      <c r="E63" s="7"/>
    </row>
    <row r="64" spans="1:6" ht="12.75" customHeight="1" x14ac:dyDescent="0.25">
      <c r="A64" s="7"/>
      <c r="B64" s="7"/>
      <c r="C64" s="7"/>
      <c r="D64" s="7"/>
      <c r="E64" s="7"/>
    </row>
    <row r="65" spans="1:5" ht="12.75" customHeight="1" x14ac:dyDescent="0.25">
      <c r="A65" s="24"/>
      <c r="B65" s="2"/>
      <c r="C65" s="2"/>
      <c r="D65" s="2"/>
      <c r="E65" s="2"/>
    </row>
  </sheetData>
  <mergeCells count="4">
    <mergeCell ref="A5:E5"/>
    <mergeCell ref="E4:G4"/>
    <mergeCell ref="E3:G3"/>
    <mergeCell ref="A1:F1"/>
  </mergeCells>
  <printOptions horizontalCentered="1"/>
  <pageMargins left="0.74803149606299213" right="0.35433070866141736" top="0.59055118110236227" bottom="0.59055118110236227" header="0.31496062992125984" footer="0.31496062992125984"/>
  <pageSetup paperSize="9" scale="61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Яузин Артем Евгеньевич</dc:creator>
  <cp:lastModifiedBy>Ковалкина С.В.</cp:lastModifiedBy>
  <cp:lastPrinted>2025-03-13T04:48:50Z</cp:lastPrinted>
  <dcterms:created xsi:type="dcterms:W3CDTF">2017-04-03T02:57:40Z</dcterms:created>
  <dcterms:modified xsi:type="dcterms:W3CDTF">2025-03-13T09:06:56Z</dcterms:modified>
</cp:coreProperties>
</file>